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,2" sheetId="1" r:id="rId1"/>
    <sheet name="Прил,3" sheetId="2" r:id="rId2"/>
  </sheets>
  <definedNames>
    <definedName name="_xlnm.Print_Area" localSheetId="0">'Прил,2'!$A$1:$L$33</definedName>
  </definedNames>
  <calcPr calcId="125725"/>
</workbook>
</file>

<file path=xl/calcChain.xml><?xml version="1.0" encoding="utf-8"?>
<calcChain xmlns="http://schemas.openxmlformats.org/spreadsheetml/2006/main">
  <c r="J24" i="1"/>
  <c r="G29"/>
  <c r="G27"/>
  <c r="G26"/>
  <c r="G25"/>
  <c r="G24"/>
  <c r="J32"/>
  <c r="J31"/>
  <c r="G31" s="1"/>
  <c r="J30"/>
  <c r="K32"/>
  <c r="K31"/>
  <c r="K30"/>
  <c r="I32"/>
  <c r="I31"/>
  <c r="I30"/>
  <c r="H32"/>
  <c r="H31"/>
  <c r="H30"/>
  <c r="G32" l="1"/>
  <c r="G30"/>
  <c r="G20"/>
  <c r="G19"/>
  <c r="G18"/>
  <c r="G12"/>
  <c r="G15"/>
  <c r="H13" i="2" l="1"/>
  <c r="G13" i="1"/>
  <c r="G14"/>
  <c r="G16"/>
  <c r="G17"/>
  <c r="G21"/>
  <c r="G22"/>
  <c r="G23"/>
  <c r="F15" i="2" l="1"/>
  <c r="G15"/>
  <c r="H15"/>
  <c r="I15"/>
  <c r="F14"/>
  <c r="G14"/>
  <c r="H14"/>
  <c r="I14"/>
  <c r="F13"/>
  <c r="I13"/>
  <c r="I33" i="1" l="1"/>
  <c r="K33"/>
  <c r="J33"/>
  <c r="H33"/>
  <c r="G13" i="2"/>
  <c r="E15" l="1"/>
  <c r="E13"/>
  <c r="E14"/>
  <c r="C14" l="1"/>
  <c r="G33" i="1"/>
</calcChain>
</file>

<file path=xl/sharedStrings.xml><?xml version="1.0" encoding="utf-8"?>
<sst xmlns="http://schemas.openxmlformats.org/spreadsheetml/2006/main" count="85" uniqueCount="48">
  <si>
    <t>Перечень</t>
  </si>
  <si>
    <t>Объемы финансирования, тыс. рублей, в том числе</t>
  </si>
  <si>
    <t>Приложение № 3</t>
  </si>
  <si>
    <t>Ресурсное обеспечение</t>
  </si>
  <si>
    <t>Статус</t>
  </si>
  <si>
    <t>Объемы финансирования, тыс. рублей, в т.ч.</t>
  </si>
  <si>
    <t>Наименование  муниципальной программы МО «Лешуконский муниципальный район»,   подпрограммы  муниципальной программы,мероприятия</t>
  </si>
  <si>
    <t>Ответственный исполнитель, соисполнители</t>
  </si>
  <si>
    <t>№ п/п</t>
  </si>
  <si>
    <t>Наименование подпрограммы,основного мероприятия,ведомственной целевой программы</t>
  </si>
  <si>
    <t>Ожидаемые непосредственные результаты</t>
  </si>
  <si>
    <t>единица измерения</t>
  </si>
  <si>
    <t>значение (по   годам реализации мероприятия)</t>
  </si>
  <si>
    <t>по годам, всего</t>
  </si>
  <si>
    <t>федеральный бюджет</t>
  </si>
  <si>
    <t>областной бюджет</t>
  </si>
  <si>
    <t>местный бюджет</t>
  </si>
  <si>
    <t>внебюджетные средства</t>
  </si>
  <si>
    <t>соисполнитель 1</t>
  </si>
  <si>
    <t>Всего</t>
  </si>
  <si>
    <t>тыс.руб.</t>
  </si>
  <si>
    <t>Наименование</t>
  </si>
  <si>
    <t>Итого по Программе:</t>
  </si>
  <si>
    <t>по годам всего:</t>
  </si>
  <si>
    <t>Укомплектованность ПВР кроватями (раскладушками), спальными принадлежностями</t>
  </si>
  <si>
    <t>Обеспечение УКП учебно-методической литературой</t>
  </si>
  <si>
    <t>Увеличение информированности (предупреждения) населения о неблагоприятных погодных явлениях («Бегущая строка»)</t>
  </si>
  <si>
    <t>%</t>
  </si>
  <si>
    <t>ИТОГО:</t>
  </si>
  <si>
    <t xml:space="preserve">Обеспечение АДПИ семей с детьми находящихся в СОП, имеющих детей инвалидов, и многодетных семьях </t>
  </si>
  <si>
    <t>2024 г.</t>
  </si>
  <si>
    <t>2023 г.</t>
  </si>
  <si>
    <t>2025 г.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</si>
  <si>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</si>
  <si>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 xml:space="preserve">Отдел по делам ГО, ЧС и МР администрации Лешуконского муниципального округа </t>
  </si>
  <si>
    <t>Отдел по делам ГО, ЧС и МР администрации Лешуконского муниципального округа</t>
  </si>
  <si>
    <t>Муниципальная программа Лешуконского муниципального округа</t>
  </si>
  <si>
    <t>Приложение</t>
  </si>
  <si>
    <t>"Приложение № 2</t>
  </si>
  <si>
    <t>(в редакции постановления администрации Лешуконского муниципального округа от 08 ноября 2023г №739)</t>
  </si>
  <si>
    <t>Отдел по делам ГО, ЧС и МР администрации Лешуконского муниципального округа , территориальное управление администрации Лешуконского муниципального округа</t>
  </si>
  <si>
    <t>Обеспечение пожарной безопасности населения на территории Лешуконского муниципального округа Архангельской области</t>
  </si>
  <si>
    <t xml:space="preserve">мероприятий муниципальной программы «Обеспечение пожарной безопасности и безопасности населения и территорий от чрезвычайных ситуаций
на территории Лешуконского муниципального округа»
</t>
  </si>
  <si>
    <t xml:space="preserve">к муниципальной программе «Обеспечение пожарной безопасности и 
безопасности населения и территорий от чрезвычайных ситуаций на территории
 Лешуконского муниципального округа»
</t>
  </si>
  <si>
    <t>к постановлению администрации      Лешуконского муниципального округа                     от 08 ноября 2023 года №739</t>
  </si>
  <si>
    <t xml:space="preserve">реализации муниципальной программы «Обеспечение безопасности населения и территорий от чрезвычайных ситуаций
на территории Лешуконского муниципального округа» за счет всех источников финансирования </t>
  </si>
  <si>
    <t xml:space="preserve">к муниципальной программе «Обеспечение пожарной безопасности и 
безопасности населения и территорий от чрезвычайных ситуаций 
на территории Лешуконского муниципального округа»
</t>
  </si>
  <si>
    <t>«Обеспечение безопасности населения и территорий от чрезвычайных ситуаций на территории Лешуконского муниципального округа»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</si>
</sst>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Fill="1" applyBorder="1" applyAlignment="1">
      <alignment vertical="center" wrapText="1"/>
    </xf>
    <xf numFmtId="0" fontId="6" fillId="0" borderId="1" xfId="0" applyFont="1" applyBorder="1"/>
    <xf numFmtId="0" fontId="3" fillId="0" borderId="1" xfId="0" applyFont="1" applyBorder="1"/>
    <xf numFmtId="0" fontId="3" fillId="0" borderId="10" xfId="0" applyFont="1" applyBorder="1" applyAlignment="1">
      <alignment horizontal="center" vertical="center" wrapText="1"/>
    </xf>
    <xf numFmtId="0" fontId="6" fillId="0" borderId="6" xfId="0" applyFont="1" applyBorder="1"/>
    <xf numFmtId="0" fontId="3" fillId="0" borderId="6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4" fillId="2" borderId="6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0" fontId="0" fillId="3" borderId="0" xfId="0" applyFill="1"/>
    <xf numFmtId="164" fontId="4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center"/>
    </xf>
    <xf numFmtId="164" fontId="3" fillId="3" borderId="0" xfId="0" applyNumberFormat="1" applyFont="1" applyFill="1" applyBorder="1" applyAlignment="1">
      <alignment horizontal="center" vertical="center" wrapText="1"/>
    </xf>
    <xf numFmtId="164" fontId="3" fillId="3" borderId="1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right"/>
    </xf>
    <xf numFmtId="0" fontId="7" fillId="3" borderId="15" xfId="0" applyFont="1" applyFill="1" applyBorder="1" applyAlignment="1">
      <alignment horizontal="right"/>
    </xf>
    <xf numFmtId="0" fontId="7" fillId="3" borderId="10" xfId="0" applyFont="1" applyFill="1" applyBorder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0" xfId="0" applyFill="1" applyBorder="1"/>
    <xf numFmtId="0" fontId="0" fillId="0" borderId="1" xfId="0" applyFill="1" applyBorder="1"/>
    <xf numFmtId="164" fontId="4" fillId="0" borderId="6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8"/>
  <sheetViews>
    <sheetView tabSelected="1" view="pageBreakPreview" topLeftCell="A4" zoomScale="80" zoomScaleNormal="100" zoomScaleSheetLayoutView="80" workbookViewId="0">
      <selection activeCell="F24" sqref="A24:XFD33"/>
    </sheetView>
  </sheetViews>
  <sheetFormatPr defaultRowHeight="15"/>
  <cols>
    <col min="1" max="1" width="6.140625" customWidth="1"/>
    <col min="2" max="2" width="32" customWidth="1"/>
    <col min="3" max="3" width="30.5703125" customWidth="1"/>
    <col min="4" max="4" width="30.140625" customWidth="1"/>
    <col min="5" max="5" width="13" customWidth="1"/>
    <col min="6" max="6" width="12" customWidth="1"/>
    <col min="7" max="7" width="9.7109375" bestFit="1" customWidth="1"/>
    <col min="8" max="8" width="11.42578125" customWidth="1"/>
    <col min="9" max="9" width="9.42578125" bestFit="1" customWidth="1"/>
    <col min="10" max="10" width="9.28515625" bestFit="1" customWidth="1"/>
    <col min="11" max="11" width="9.140625" customWidth="1"/>
    <col min="12" max="12" width="0.28515625" hidden="1" customWidth="1"/>
  </cols>
  <sheetData>
    <row r="1" spans="1:14">
      <c r="E1" s="30"/>
      <c r="F1" s="30"/>
      <c r="G1" s="30"/>
      <c r="H1" s="30"/>
      <c r="I1" s="53" t="s">
        <v>37</v>
      </c>
      <c r="J1" s="53"/>
      <c r="K1" s="53"/>
    </row>
    <row r="2" spans="1:14" ht="39.75" customHeight="1">
      <c r="E2" s="31"/>
      <c r="F2" s="31"/>
      <c r="G2" s="31"/>
      <c r="H2" s="54" t="s">
        <v>44</v>
      </c>
      <c r="I2" s="54"/>
      <c r="J2" s="54"/>
      <c r="K2" s="54"/>
      <c r="L2" s="31"/>
      <c r="M2" s="31"/>
      <c r="N2" s="31"/>
    </row>
    <row r="3" spans="1:14">
      <c r="A3" s="55" t="s">
        <v>38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4" ht="43.5" customHeight="1">
      <c r="A4" s="59" t="s">
        <v>43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4" ht="0.75" customHeight="1">
      <c r="A5" s="59"/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4" ht="13.5" customHeight="1">
      <c r="A6" s="57" t="s">
        <v>0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4" ht="33" customHeight="1">
      <c r="A7" s="49" t="s">
        <v>42</v>
      </c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4" ht="18.75" customHeight="1">
      <c r="A8" s="51" t="s">
        <v>39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1:14">
      <c r="A9" s="48" t="s">
        <v>8</v>
      </c>
      <c r="B9" s="68" t="s">
        <v>9</v>
      </c>
      <c r="C9" s="68" t="s">
        <v>7</v>
      </c>
      <c r="D9" s="62" t="s">
        <v>10</v>
      </c>
      <c r="E9" s="63"/>
      <c r="F9" s="63"/>
      <c r="G9" s="64" t="s">
        <v>1</v>
      </c>
      <c r="H9" s="65"/>
      <c r="I9" s="65"/>
      <c r="J9" s="65"/>
      <c r="K9" s="66"/>
    </row>
    <row r="10" spans="1:14" ht="60" customHeight="1">
      <c r="A10" s="67"/>
      <c r="B10" s="69"/>
      <c r="C10" s="69"/>
      <c r="D10" s="12" t="s">
        <v>21</v>
      </c>
      <c r="E10" s="12" t="s">
        <v>11</v>
      </c>
      <c r="F10" s="12" t="s">
        <v>12</v>
      </c>
      <c r="G10" s="12" t="s">
        <v>13</v>
      </c>
      <c r="H10" s="12" t="s">
        <v>14</v>
      </c>
      <c r="I10" s="12" t="s">
        <v>15</v>
      </c>
      <c r="J10" s="12" t="s">
        <v>16</v>
      </c>
      <c r="K10" s="12" t="s">
        <v>17</v>
      </c>
    </row>
    <row r="11" spans="1:14">
      <c r="A11" s="12">
        <v>1</v>
      </c>
      <c r="B11" s="13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</row>
    <row r="12" spans="1:14" ht="20.100000000000001" customHeight="1">
      <c r="A12" s="48">
        <v>1</v>
      </c>
      <c r="B12" s="68" t="s">
        <v>24</v>
      </c>
      <c r="C12" s="72" t="s">
        <v>34</v>
      </c>
      <c r="D12" s="68"/>
      <c r="E12" s="81" t="s">
        <v>27</v>
      </c>
      <c r="F12" s="18" t="s">
        <v>31</v>
      </c>
      <c r="G12" s="23">
        <f t="shared" ref="G12:G32" si="0">H12+I12+J12+K12</f>
        <v>55</v>
      </c>
      <c r="H12" s="23">
        <v>0</v>
      </c>
      <c r="I12" s="23">
        <v>0</v>
      </c>
      <c r="J12" s="23">
        <v>55</v>
      </c>
      <c r="K12" s="23">
        <v>0</v>
      </c>
    </row>
    <row r="13" spans="1:14" ht="20.100000000000001" customHeight="1">
      <c r="A13" s="48"/>
      <c r="B13" s="70"/>
      <c r="C13" s="73"/>
      <c r="D13" s="70"/>
      <c r="E13" s="81"/>
      <c r="F13" s="18" t="s">
        <v>30</v>
      </c>
      <c r="G13" s="23">
        <f t="shared" si="0"/>
        <v>0</v>
      </c>
      <c r="H13" s="23">
        <v>0</v>
      </c>
      <c r="I13" s="23">
        <v>0</v>
      </c>
      <c r="J13" s="23">
        <v>0</v>
      </c>
      <c r="K13" s="23">
        <v>0</v>
      </c>
    </row>
    <row r="14" spans="1:14" ht="20.100000000000001" customHeight="1">
      <c r="A14" s="48"/>
      <c r="B14" s="71"/>
      <c r="C14" s="74"/>
      <c r="D14" s="70"/>
      <c r="E14" s="81"/>
      <c r="F14" s="18" t="s">
        <v>32</v>
      </c>
      <c r="G14" s="23">
        <f t="shared" si="0"/>
        <v>0</v>
      </c>
      <c r="H14" s="23">
        <v>0</v>
      </c>
      <c r="I14" s="23">
        <v>0</v>
      </c>
      <c r="J14" s="23">
        <v>0</v>
      </c>
      <c r="K14" s="23">
        <v>0</v>
      </c>
    </row>
    <row r="15" spans="1:14" ht="20.100000000000001" customHeight="1">
      <c r="A15" s="48">
        <v>2</v>
      </c>
      <c r="B15" s="68" t="s">
        <v>25</v>
      </c>
      <c r="C15" s="72" t="s">
        <v>34</v>
      </c>
      <c r="D15" s="70"/>
      <c r="E15" s="81" t="s">
        <v>27</v>
      </c>
      <c r="F15" s="26" t="s">
        <v>31</v>
      </c>
      <c r="G15" s="23">
        <f t="shared" si="0"/>
        <v>5</v>
      </c>
      <c r="H15" s="23">
        <v>0</v>
      </c>
      <c r="I15" s="23">
        <v>0</v>
      </c>
      <c r="J15" s="23">
        <v>5</v>
      </c>
      <c r="K15" s="23">
        <v>0</v>
      </c>
    </row>
    <row r="16" spans="1:14" ht="20.100000000000001" customHeight="1">
      <c r="A16" s="48"/>
      <c r="B16" s="70"/>
      <c r="C16" s="73"/>
      <c r="D16" s="70"/>
      <c r="E16" s="81"/>
      <c r="F16" s="26" t="s">
        <v>30</v>
      </c>
      <c r="G16" s="23">
        <f t="shared" si="0"/>
        <v>0</v>
      </c>
      <c r="H16" s="23">
        <v>0</v>
      </c>
      <c r="I16" s="23">
        <v>0</v>
      </c>
      <c r="J16" s="23">
        <v>0</v>
      </c>
      <c r="K16" s="23">
        <v>0</v>
      </c>
    </row>
    <row r="17" spans="1:32" ht="20.100000000000001" customHeight="1">
      <c r="A17" s="48"/>
      <c r="B17" s="71"/>
      <c r="C17" s="74"/>
      <c r="D17" s="70"/>
      <c r="E17" s="81"/>
      <c r="F17" s="26" t="s">
        <v>32</v>
      </c>
      <c r="G17" s="23">
        <f t="shared" si="0"/>
        <v>0</v>
      </c>
      <c r="H17" s="23">
        <v>0</v>
      </c>
      <c r="I17" s="23">
        <v>0</v>
      </c>
      <c r="J17" s="23">
        <v>0</v>
      </c>
      <c r="K17" s="23">
        <v>0</v>
      </c>
    </row>
    <row r="18" spans="1:32" ht="20.100000000000001" customHeight="1">
      <c r="A18" s="70">
        <v>3</v>
      </c>
      <c r="B18" s="68" t="s">
        <v>26</v>
      </c>
      <c r="C18" s="72" t="s">
        <v>34</v>
      </c>
      <c r="D18" s="70"/>
      <c r="E18" s="81" t="s">
        <v>27</v>
      </c>
      <c r="F18" s="26" t="s">
        <v>31</v>
      </c>
      <c r="G18" s="23">
        <f t="shared" ref="G18:G20" si="1">H18+I18+J18+K18</f>
        <v>0</v>
      </c>
      <c r="H18" s="23">
        <v>0</v>
      </c>
      <c r="I18" s="23">
        <v>0</v>
      </c>
      <c r="J18" s="23">
        <v>0</v>
      </c>
      <c r="K18" s="23">
        <v>0</v>
      </c>
    </row>
    <row r="19" spans="1:32" ht="20.100000000000001" customHeight="1">
      <c r="A19" s="70"/>
      <c r="B19" s="70"/>
      <c r="C19" s="73"/>
      <c r="D19" s="70"/>
      <c r="E19" s="81"/>
      <c r="F19" s="26" t="s">
        <v>30</v>
      </c>
      <c r="G19" s="23">
        <f t="shared" si="1"/>
        <v>0</v>
      </c>
      <c r="H19" s="23">
        <v>0</v>
      </c>
      <c r="I19" s="23">
        <v>0</v>
      </c>
      <c r="J19" s="23">
        <v>0</v>
      </c>
      <c r="K19" s="23">
        <v>0</v>
      </c>
    </row>
    <row r="20" spans="1:32" ht="20.100000000000001" customHeight="1">
      <c r="A20" s="71"/>
      <c r="B20" s="71"/>
      <c r="C20" s="74"/>
      <c r="D20" s="70"/>
      <c r="E20" s="81"/>
      <c r="F20" s="26" t="s">
        <v>32</v>
      </c>
      <c r="G20" s="23">
        <f t="shared" si="1"/>
        <v>0</v>
      </c>
      <c r="H20" s="23">
        <v>0</v>
      </c>
      <c r="I20" s="23">
        <v>0</v>
      </c>
      <c r="J20" s="23">
        <v>0</v>
      </c>
      <c r="K20" s="23">
        <v>0</v>
      </c>
    </row>
    <row r="21" spans="1:32" ht="20.100000000000001" customHeight="1">
      <c r="A21" s="70">
        <v>4</v>
      </c>
      <c r="B21" s="68" t="s">
        <v>29</v>
      </c>
      <c r="C21" s="72" t="s">
        <v>34</v>
      </c>
      <c r="D21" s="70"/>
      <c r="E21" s="81" t="s">
        <v>27</v>
      </c>
      <c r="F21" s="26" t="s">
        <v>31</v>
      </c>
      <c r="G21" s="23">
        <f t="shared" si="0"/>
        <v>40</v>
      </c>
      <c r="H21" s="23">
        <v>0</v>
      </c>
      <c r="I21" s="23">
        <v>0</v>
      </c>
      <c r="J21" s="23">
        <v>40</v>
      </c>
      <c r="K21" s="23">
        <v>0</v>
      </c>
    </row>
    <row r="22" spans="1:32" ht="19.5" customHeight="1">
      <c r="A22" s="70"/>
      <c r="B22" s="70"/>
      <c r="C22" s="73"/>
      <c r="D22" s="70"/>
      <c r="E22" s="81"/>
      <c r="F22" s="26" t="s">
        <v>30</v>
      </c>
      <c r="G22" s="23">
        <f t="shared" si="0"/>
        <v>0</v>
      </c>
      <c r="H22" s="23">
        <v>0</v>
      </c>
      <c r="I22" s="23">
        <v>0</v>
      </c>
      <c r="J22" s="23">
        <v>0</v>
      </c>
      <c r="K22" s="23">
        <v>0</v>
      </c>
    </row>
    <row r="23" spans="1:32" ht="20.100000000000001" customHeight="1">
      <c r="A23" s="71"/>
      <c r="B23" s="71"/>
      <c r="C23" s="74"/>
      <c r="D23" s="70"/>
      <c r="E23" s="75"/>
      <c r="F23" s="27" t="s">
        <v>32</v>
      </c>
      <c r="G23" s="28">
        <f t="shared" si="0"/>
        <v>0</v>
      </c>
      <c r="H23" s="28">
        <v>0</v>
      </c>
      <c r="I23" s="28">
        <v>0</v>
      </c>
      <c r="J23" s="28">
        <v>0</v>
      </c>
      <c r="K23" s="28">
        <v>0</v>
      </c>
    </row>
    <row r="24" spans="1:32" s="34" customFormat="1" ht="20.100000000000001" customHeight="1">
      <c r="A24" s="85">
        <v>5</v>
      </c>
      <c r="B24" s="85" t="s">
        <v>41</v>
      </c>
      <c r="C24" s="86" t="s">
        <v>40</v>
      </c>
      <c r="D24" s="70"/>
      <c r="E24" s="87" t="s">
        <v>27</v>
      </c>
      <c r="F24" s="32" t="s">
        <v>31</v>
      </c>
      <c r="G24" s="33">
        <f t="shared" ref="G24:G29" si="2">SUM(H24:K24)</f>
        <v>4027.14</v>
      </c>
      <c r="H24" s="33">
        <v>0</v>
      </c>
      <c r="I24" s="33">
        <v>324.60000000000002</v>
      </c>
      <c r="J24" s="33">
        <f>20.7+2681.84+1000</f>
        <v>3702.54</v>
      </c>
      <c r="K24" s="33">
        <v>0</v>
      </c>
    </row>
    <row r="25" spans="1:32" s="41" customFormat="1" ht="20.100000000000001" customHeight="1">
      <c r="A25" s="89"/>
      <c r="B25" s="89"/>
      <c r="C25" s="90"/>
      <c r="D25" s="70"/>
      <c r="E25" s="91"/>
      <c r="F25" s="39" t="s">
        <v>30</v>
      </c>
      <c r="G25" s="40">
        <f t="shared" si="2"/>
        <v>7022.5</v>
      </c>
      <c r="H25" s="40">
        <v>0</v>
      </c>
      <c r="I25" s="40">
        <v>4500</v>
      </c>
      <c r="J25" s="40">
        <v>2522.5</v>
      </c>
      <c r="K25" s="40">
        <v>0</v>
      </c>
    </row>
    <row r="26" spans="1:32" s="98" customFormat="1" ht="41.25" customHeight="1">
      <c r="A26" s="92"/>
      <c r="B26" s="92"/>
      <c r="C26" s="93"/>
      <c r="D26" s="70"/>
      <c r="E26" s="94"/>
      <c r="F26" s="88" t="s">
        <v>32</v>
      </c>
      <c r="G26" s="95">
        <f t="shared" si="2"/>
        <v>0</v>
      </c>
      <c r="H26" s="95">
        <v>0</v>
      </c>
      <c r="I26" s="95">
        <v>0</v>
      </c>
      <c r="J26" s="95">
        <v>0</v>
      </c>
      <c r="K26" s="95">
        <v>0</v>
      </c>
      <c r="L26" s="96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</row>
    <row r="27" spans="1:32" s="97" customFormat="1" ht="25.5" customHeight="1">
      <c r="A27" s="85">
        <v>6</v>
      </c>
      <c r="B27" s="85" t="s">
        <v>33</v>
      </c>
      <c r="C27" s="86" t="s">
        <v>40</v>
      </c>
      <c r="D27" s="70"/>
      <c r="E27" s="85" t="s">
        <v>27</v>
      </c>
      <c r="F27" s="88" t="s">
        <v>31</v>
      </c>
      <c r="G27" s="99">
        <f t="shared" si="2"/>
        <v>25</v>
      </c>
      <c r="H27" s="99">
        <v>0</v>
      </c>
      <c r="I27" s="99">
        <v>0</v>
      </c>
      <c r="J27" s="99">
        <v>25</v>
      </c>
      <c r="K27" s="99">
        <v>0</v>
      </c>
    </row>
    <row r="28" spans="1:32" s="97" customFormat="1" ht="25.5" customHeight="1">
      <c r="A28" s="89"/>
      <c r="B28" s="89"/>
      <c r="C28" s="90"/>
      <c r="D28" s="70"/>
      <c r="E28" s="89"/>
      <c r="F28" s="88" t="s">
        <v>30</v>
      </c>
      <c r="G28" s="99">
        <v>0</v>
      </c>
      <c r="H28" s="99">
        <v>0</v>
      </c>
      <c r="I28" s="99">
        <v>0</v>
      </c>
      <c r="J28" s="99">
        <v>0</v>
      </c>
      <c r="K28" s="99">
        <v>0</v>
      </c>
    </row>
    <row r="29" spans="1:32" s="97" customFormat="1" ht="31.5" customHeight="1">
      <c r="A29" s="92"/>
      <c r="B29" s="92"/>
      <c r="C29" s="93"/>
      <c r="D29" s="71"/>
      <c r="E29" s="92"/>
      <c r="F29" s="88" t="s">
        <v>32</v>
      </c>
      <c r="G29" s="99">
        <f t="shared" si="2"/>
        <v>0</v>
      </c>
      <c r="H29" s="99">
        <v>0</v>
      </c>
      <c r="I29" s="99">
        <v>0</v>
      </c>
      <c r="J29" s="99">
        <v>0</v>
      </c>
      <c r="K29" s="99">
        <v>0</v>
      </c>
    </row>
    <row r="30" spans="1:32" s="34" customFormat="1" ht="15" customHeight="1">
      <c r="A30" s="85"/>
      <c r="B30" s="100" t="s">
        <v>22</v>
      </c>
      <c r="C30" s="101"/>
      <c r="D30" s="102"/>
      <c r="E30" s="103"/>
      <c r="F30" s="32" t="s">
        <v>31</v>
      </c>
      <c r="G30" s="35">
        <f t="shared" si="0"/>
        <v>4152.1400000000003</v>
      </c>
      <c r="H30" s="36">
        <f t="shared" ref="H30:K32" si="3">H12+H15+H18+H21+H24+H27</f>
        <v>0</v>
      </c>
      <c r="I30" s="36">
        <f t="shared" si="3"/>
        <v>324.60000000000002</v>
      </c>
      <c r="J30" s="36">
        <f t="shared" si="3"/>
        <v>3827.54</v>
      </c>
      <c r="K30" s="36">
        <f t="shared" si="3"/>
        <v>0</v>
      </c>
    </row>
    <row r="31" spans="1:32" s="41" customFormat="1" ht="15" customHeight="1">
      <c r="A31" s="89"/>
      <c r="B31" s="104"/>
      <c r="C31" s="102"/>
      <c r="D31" s="102"/>
      <c r="E31" s="103"/>
      <c r="F31" s="39" t="s">
        <v>30</v>
      </c>
      <c r="G31" s="42">
        <f>H31+I31+J31+K31</f>
        <v>7022.5</v>
      </c>
      <c r="H31" s="43">
        <f t="shared" si="3"/>
        <v>0</v>
      </c>
      <c r="I31" s="43">
        <f t="shared" si="3"/>
        <v>4500</v>
      </c>
      <c r="J31" s="43">
        <f t="shared" si="3"/>
        <v>2522.5</v>
      </c>
      <c r="K31" s="43">
        <f t="shared" si="3"/>
        <v>0</v>
      </c>
    </row>
    <row r="32" spans="1:32" s="34" customFormat="1" ht="15" customHeight="1">
      <c r="A32" s="92"/>
      <c r="B32" s="105"/>
      <c r="C32" s="106"/>
      <c r="D32" s="106"/>
      <c r="E32" s="107"/>
      <c r="F32" s="32" t="s">
        <v>32</v>
      </c>
      <c r="G32" s="108">
        <f t="shared" si="0"/>
        <v>0</v>
      </c>
      <c r="H32" s="38">
        <f t="shared" si="3"/>
        <v>0</v>
      </c>
      <c r="I32" s="38">
        <f t="shared" si="3"/>
        <v>0</v>
      </c>
      <c r="J32" s="38">
        <f t="shared" si="3"/>
        <v>0</v>
      </c>
      <c r="K32" s="38">
        <f t="shared" si="3"/>
        <v>0</v>
      </c>
    </row>
    <row r="33" spans="1:11" s="41" customFormat="1">
      <c r="A33" s="44"/>
      <c r="B33" s="78" t="s">
        <v>28</v>
      </c>
      <c r="C33" s="79"/>
      <c r="D33" s="79"/>
      <c r="E33" s="79"/>
      <c r="F33" s="80"/>
      <c r="G33" s="45">
        <f>SUM(G30:G32)</f>
        <v>11174.64</v>
      </c>
      <c r="H33" s="45">
        <f>SUM(H30:H32)</f>
        <v>0</v>
      </c>
      <c r="I33" s="45">
        <f>SUM(I30:I32)</f>
        <v>4824.6000000000004</v>
      </c>
      <c r="J33" s="45">
        <f>SUM(J30:J32)</f>
        <v>6350.04</v>
      </c>
      <c r="K33" s="45">
        <f>SUM(K30:K32)</f>
        <v>0</v>
      </c>
    </row>
    <row r="34" spans="1:11">
      <c r="A34" s="22"/>
      <c r="B34" s="15"/>
    </row>
    <row r="35" spans="1:11">
      <c r="A35" s="22"/>
      <c r="B35" s="16"/>
      <c r="C35" s="21"/>
      <c r="D35" s="21"/>
      <c r="E35" s="21"/>
      <c r="F35" s="21"/>
      <c r="G35" s="21"/>
      <c r="H35" s="21"/>
      <c r="I35" s="21"/>
      <c r="J35" s="21"/>
      <c r="K35" s="21"/>
    </row>
    <row r="36" spans="1:11" ht="40.5" customHeight="1">
      <c r="A36" s="22"/>
      <c r="B36" s="15"/>
    </row>
    <row r="37" spans="1:11" ht="15" customHeight="1">
      <c r="A37" s="3"/>
      <c r="B37" s="15"/>
    </row>
    <row r="38" spans="1:11">
      <c r="A38" s="17"/>
      <c r="B38" s="15"/>
    </row>
    <row r="39" spans="1:11">
      <c r="A39" s="17"/>
      <c r="B39" s="15"/>
    </row>
    <row r="40" spans="1:11">
      <c r="A40" s="17"/>
    </row>
    <row r="43" spans="1:11" ht="18.75">
      <c r="A43" s="14"/>
    </row>
    <row r="68" spans="1:1">
      <c r="A68" s="2"/>
    </row>
  </sheetData>
  <mergeCells count="41">
    <mergeCell ref="B33:F33"/>
    <mergeCell ref="E12:E14"/>
    <mergeCell ref="B12:B14"/>
    <mergeCell ref="C12:C14"/>
    <mergeCell ref="B15:B17"/>
    <mergeCell ref="C15:C17"/>
    <mergeCell ref="C18:C20"/>
    <mergeCell ref="C21:C23"/>
    <mergeCell ref="E21:E23"/>
    <mergeCell ref="E18:E20"/>
    <mergeCell ref="E15:E17"/>
    <mergeCell ref="A30:A32"/>
    <mergeCell ref="A15:A17"/>
    <mergeCell ref="A21:A23"/>
    <mergeCell ref="B18:B20"/>
    <mergeCell ref="A18:A20"/>
    <mergeCell ref="B21:B23"/>
    <mergeCell ref="B30:E32"/>
    <mergeCell ref="B24:B26"/>
    <mergeCell ref="C24:C26"/>
    <mergeCell ref="E24:E26"/>
    <mergeCell ref="A24:A26"/>
    <mergeCell ref="A27:A29"/>
    <mergeCell ref="B27:B29"/>
    <mergeCell ref="C27:C29"/>
    <mergeCell ref="D12:D29"/>
    <mergeCell ref="E27:E29"/>
    <mergeCell ref="A12:A14"/>
    <mergeCell ref="A7:K7"/>
    <mergeCell ref="A8:L8"/>
    <mergeCell ref="I1:K1"/>
    <mergeCell ref="H2:K2"/>
    <mergeCell ref="A3:K3"/>
    <mergeCell ref="A6:K6"/>
    <mergeCell ref="A4:L4"/>
    <mergeCell ref="A5:K5"/>
    <mergeCell ref="D9:F9"/>
    <mergeCell ref="G9:K9"/>
    <mergeCell ref="A9:A10"/>
    <mergeCell ref="B9:B10"/>
    <mergeCell ref="C9:C10"/>
  </mergeCells>
  <pageMargins left="0.59055118110236227" right="0.38" top="0.3" bottom="0.16" header="0" footer="0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zoomScaleNormal="100" workbookViewId="0">
      <selection activeCell="C13" sqref="A13:XFD14"/>
    </sheetView>
  </sheetViews>
  <sheetFormatPr defaultRowHeight="15"/>
  <cols>
    <col min="1" max="1" width="16" customWidth="1"/>
    <col min="2" max="2" width="62.140625" bestFit="1" customWidth="1"/>
    <col min="3" max="3" width="20.28515625" customWidth="1"/>
    <col min="4" max="4" width="10" customWidth="1"/>
    <col min="5" max="5" width="8.7109375" customWidth="1"/>
    <col min="6" max="6" width="12.28515625" customWidth="1"/>
    <col min="7" max="7" width="11.140625" customWidth="1"/>
    <col min="8" max="8" width="11.7109375" customWidth="1"/>
    <col min="9" max="9" width="13.28515625" customWidth="1"/>
    <col min="10" max="10" width="0.28515625" customWidth="1"/>
    <col min="11" max="12" width="9.140625" hidden="1" customWidth="1"/>
  </cols>
  <sheetData>
    <row r="1" spans="1:12" ht="22.5" customHeight="1">
      <c r="A1" s="55" t="s">
        <v>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58.5" customHeight="1">
      <c r="A2" s="59" t="s">
        <v>46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29.25" customHeight="1">
      <c r="A3" s="59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>
      <c r="A4" s="51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ht="30" customHeight="1">
      <c r="A5" s="51" t="s">
        <v>45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ht="16.5" customHeight="1">
      <c r="A6" s="51" t="s">
        <v>39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>
      <c r="A7" s="1"/>
    </row>
    <row r="8" spans="1:12" ht="38.25" customHeight="1">
      <c r="A8" s="68" t="s">
        <v>4</v>
      </c>
      <c r="B8" s="68" t="s">
        <v>6</v>
      </c>
      <c r="C8" s="68" t="s">
        <v>7</v>
      </c>
      <c r="D8" s="64" t="s">
        <v>5</v>
      </c>
      <c r="E8" s="83"/>
      <c r="F8" s="83"/>
      <c r="G8" s="83"/>
      <c r="H8" s="83"/>
      <c r="I8" s="81"/>
    </row>
    <row r="9" spans="1:12" ht="25.5" customHeight="1">
      <c r="A9" s="70"/>
      <c r="B9" s="70"/>
      <c r="C9" s="70"/>
      <c r="D9" s="72" t="s">
        <v>23</v>
      </c>
      <c r="E9" s="75"/>
      <c r="F9" s="68" t="s">
        <v>14</v>
      </c>
      <c r="G9" s="68" t="s">
        <v>15</v>
      </c>
      <c r="H9" s="68" t="s">
        <v>16</v>
      </c>
      <c r="I9" s="68" t="s">
        <v>17</v>
      </c>
    </row>
    <row r="10" spans="1:12">
      <c r="A10" s="70"/>
      <c r="B10" s="70"/>
      <c r="C10" s="70"/>
      <c r="D10" s="73"/>
      <c r="E10" s="76"/>
      <c r="F10" s="70"/>
      <c r="G10" s="70"/>
      <c r="H10" s="70"/>
      <c r="I10" s="70"/>
    </row>
    <row r="11" spans="1:12">
      <c r="A11" s="71"/>
      <c r="B11" s="71"/>
      <c r="C11" s="71"/>
      <c r="D11" s="74"/>
      <c r="E11" s="77"/>
      <c r="F11" s="71"/>
      <c r="G11" s="71"/>
      <c r="H11" s="71"/>
      <c r="I11" s="71"/>
    </row>
    <row r="12" spans="1:12">
      <c r="A12" s="4">
        <v>1</v>
      </c>
      <c r="B12" s="4">
        <v>2</v>
      </c>
      <c r="C12" s="9">
        <v>3</v>
      </c>
      <c r="D12" s="72">
        <v>4</v>
      </c>
      <c r="E12" s="82"/>
      <c r="F12" s="4">
        <v>5</v>
      </c>
      <c r="G12" s="4">
        <v>6</v>
      </c>
      <c r="H12" s="4">
        <v>7</v>
      </c>
      <c r="I12" s="4">
        <v>8</v>
      </c>
    </row>
    <row r="13" spans="1:12" s="34" customFormat="1" ht="15" customHeight="1">
      <c r="A13" s="68" t="s">
        <v>36</v>
      </c>
      <c r="B13" s="68" t="s">
        <v>47</v>
      </c>
      <c r="C13" s="109" t="s">
        <v>19</v>
      </c>
      <c r="D13" s="32" t="s">
        <v>31</v>
      </c>
      <c r="E13" s="37">
        <f>'Прил,2'!G30</f>
        <v>4152.1400000000003</v>
      </c>
      <c r="F13" s="37">
        <f>'Прил,2'!H30</f>
        <v>0</v>
      </c>
      <c r="G13" s="38">
        <f>'Прил,2'!I30</f>
        <v>324.60000000000002</v>
      </c>
      <c r="H13" s="38">
        <f>'Прил,2'!J30</f>
        <v>3827.54</v>
      </c>
      <c r="I13" s="38">
        <f>'Прил,2'!K30</f>
        <v>0</v>
      </c>
    </row>
    <row r="14" spans="1:12">
      <c r="A14" s="70"/>
      <c r="B14" s="70"/>
      <c r="C14" s="46">
        <f>SUM(E13:E15)</f>
        <v>11174.64</v>
      </c>
      <c r="D14" s="88" t="s">
        <v>30</v>
      </c>
      <c r="E14" s="47">
        <f>'Прил,2'!G31</f>
        <v>7022.5</v>
      </c>
      <c r="F14" s="84">
        <f>'Прил,2'!H31</f>
        <v>0</v>
      </c>
      <c r="G14" s="43">
        <f>'Прил,2'!I31</f>
        <v>4500</v>
      </c>
      <c r="H14" s="43">
        <f>'Прил,2'!J31</f>
        <v>2522.5</v>
      </c>
      <c r="I14" s="25">
        <f>'Прил,2'!K31</f>
        <v>0</v>
      </c>
    </row>
    <row r="15" spans="1:12">
      <c r="A15" s="70"/>
      <c r="B15" s="70"/>
      <c r="C15" s="20" t="s">
        <v>20</v>
      </c>
      <c r="D15" s="29" t="s">
        <v>32</v>
      </c>
      <c r="E15" s="24">
        <f>'Прил,2'!G32</f>
        <v>0</v>
      </c>
      <c r="F15" s="24">
        <f>'Прил,2'!H32</f>
        <v>0</v>
      </c>
      <c r="G15" s="25">
        <f>'Прил,2'!I32</f>
        <v>0</v>
      </c>
      <c r="H15" s="25">
        <f>'Прил,2'!J32</f>
        <v>0</v>
      </c>
      <c r="I15" s="25">
        <f>'Прил,2'!K32</f>
        <v>0</v>
      </c>
    </row>
    <row r="16" spans="1:12" ht="63.75">
      <c r="A16" s="70"/>
      <c r="B16" s="70"/>
      <c r="C16" s="19" t="s">
        <v>35</v>
      </c>
      <c r="D16" s="10"/>
      <c r="E16" s="11"/>
      <c r="F16" s="6"/>
      <c r="G16" s="6"/>
      <c r="H16" s="6"/>
      <c r="I16" s="6"/>
    </row>
    <row r="17" spans="1:9">
      <c r="A17" s="70"/>
      <c r="B17" s="70"/>
      <c r="C17" s="8" t="s">
        <v>18</v>
      </c>
      <c r="D17" s="7"/>
      <c r="E17" s="5"/>
      <c r="F17" s="5"/>
      <c r="G17" s="5"/>
      <c r="H17" s="5"/>
      <c r="I17" s="5"/>
    </row>
    <row r="18" spans="1:9">
      <c r="A18" s="71"/>
      <c r="B18" s="71"/>
      <c r="C18" s="8" t="s">
        <v>18</v>
      </c>
      <c r="D18" s="7"/>
      <c r="E18" s="5"/>
      <c r="F18" s="5"/>
      <c r="G18" s="5"/>
      <c r="H18" s="5"/>
      <c r="I18" s="5"/>
    </row>
  </sheetData>
  <mergeCells count="18">
    <mergeCell ref="A1:L1"/>
    <mergeCell ref="A2:L2"/>
    <mergeCell ref="A4:L4"/>
    <mergeCell ref="A6:L6"/>
    <mergeCell ref="A8:A11"/>
    <mergeCell ref="A3:L3"/>
    <mergeCell ref="B8:B11"/>
    <mergeCell ref="C8:C11"/>
    <mergeCell ref="D8:I8"/>
    <mergeCell ref="D9:E11"/>
    <mergeCell ref="F9:F11"/>
    <mergeCell ref="G9:G11"/>
    <mergeCell ref="H9:H11"/>
    <mergeCell ref="A5:L5"/>
    <mergeCell ref="I9:I11"/>
    <mergeCell ref="A13:A18"/>
    <mergeCell ref="B13:B18"/>
    <mergeCell ref="D12:E12"/>
  </mergeCells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Прил,2</vt:lpstr>
      <vt:lpstr>Прил,3</vt:lpstr>
      <vt:lpstr>'Прил,2'!Область_печати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2023-11-13T13:57:27Z</dcterms:modified>
</cp:coreProperties>
</file>